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 activeTab="1"/>
  </bookViews>
  <sheets>
    <sheet name="Приложение 1" sheetId="1" r:id="rId1"/>
    <sheet name="Приложение 2" sheetId="2" r:id="rId2"/>
    <sheet name="Лист3" sheetId="3" r:id="rId3"/>
  </sheets>
  <externalReferences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C11" i="1"/>
  <c r="J11"/>
  <c r="H11"/>
  <c r="F11"/>
  <c r="D11"/>
  <c r="H9" l="1"/>
  <c r="K9" s="1"/>
  <c r="F9"/>
  <c r="D9"/>
  <c r="C9"/>
  <c r="C14" s="1"/>
  <c r="I8"/>
  <c r="G15"/>
  <c r="E15"/>
  <c r="J14"/>
  <c r="K15"/>
  <c r="D14"/>
  <c r="D16"/>
  <c r="D13"/>
  <c r="C13"/>
  <c r="G9" l="1"/>
  <c r="E13"/>
  <c r="F14"/>
  <c r="G14" s="1"/>
  <c r="H14"/>
  <c r="I14" s="1"/>
  <c r="I10"/>
  <c r="K10"/>
  <c r="K14"/>
  <c r="I15"/>
  <c r="E10"/>
  <c r="E14"/>
  <c r="G8"/>
  <c r="G10"/>
  <c r="I9"/>
  <c r="E9"/>
  <c r="E11"/>
  <c r="E8"/>
  <c r="K8"/>
  <c r="H13"/>
  <c r="F13"/>
  <c r="G13" s="1"/>
  <c r="C16"/>
  <c r="E16" s="1"/>
  <c r="I13" l="1"/>
  <c r="H16"/>
  <c r="I11"/>
  <c r="F16"/>
  <c r="G16" s="1"/>
  <c r="G11"/>
  <c r="J13"/>
  <c r="K13" s="1"/>
  <c r="I16" l="1"/>
  <c r="J16"/>
  <c r="K16" s="1"/>
  <c r="K11"/>
</calcChain>
</file>

<file path=xl/sharedStrings.xml><?xml version="1.0" encoding="utf-8"?>
<sst xmlns="http://schemas.openxmlformats.org/spreadsheetml/2006/main" count="32" uniqueCount="19">
  <si>
    <t>Ед. изм.</t>
  </si>
  <si>
    <t>Наименование показателя</t>
  </si>
  <si>
    <t>тыс. руб.</t>
  </si>
  <si>
    <t>доступные средства на реализацию инвестиционной программы</t>
  </si>
  <si>
    <t>руб./МВТЧ</t>
  </si>
  <si>
    <t>Темп роста, %</t>
  </si>
  <si>
    <t>При условии выполнения рассматриваемого проекта инвестиционной программы</t>
  </si>
  <si>
    <t>Оценка ценовых (тарифных) последствий выполнения проекта инвестиционной программы на период ее реализации</t>
  </si>
  <si>
    <t>При условии не выполнения рассматриваемого проекта инвестицонной программы</t>
  </si>
  <si>
    <t>* справочно: сумма инвестиционной программы за счет тарифов на услуги по передаче электрической энергии согласно проекту инвестиционной программы</t>
  </si>
  <si>
    <t>Исполнитель: Феофанова Ю.А. (8352) 64-21-89</t>
  </si>
  <si>
    <t>Необходимая валовая выручка на содержание электрических сетей МУП ЖКХ "Моргаушское", в том числе:</t>
  </si>
  <si>
    <t>Тариф на услуги по передаче электрической энергии МУП ЖКХ "Моргаушское"</t>
  </si>
  <si>
    <t>* справочно: сумма инвестиционной программы за счет тарифов на услуги по передаче электрической энергии, утвержденной приказом Минстроя Чувашии от 30.04.2015 № 03/1-03/212</t>
  </si>
  <si>
    <t xml:space="preserve">     Государственное регулирование тарифов на услуги по передаче электрической энергии по электрическим сетям, принадлежащим на праве собственности или ином законном основании МУП «ЖКХ Моргаушское»,  в 2015-2019 годах осуществляется с применением метода долгосрочной индексации необходимой валовой выручки. В проекте инвестиционной программы тарифным источником ее финансирования определены амортизация и прибыль.  Экономически обсонованный размер амортизации и расходы на финансирование капитальных вложений из прибыли,  включаемые  в соответствии с Основами ценообразования в области регулируемых цен (тарифов) в электроэнергетике, утвержденными постановлением Правительства Российской Федерации от 29.12.2011 № 1178, в состав необходимой валовой выручки территориальной сетевой организации, в 2017 году составят - 709,37 тыс. руб., в 2018 году -                    644,57 тыс. руб., в 2019 году - 269,37 тыс. руб. Выполнение рассматриваемой инвестиционной программы  за счет тарифных источников в 2017 году на сумму 709,37 тыс. руб., в 2018 - на 644,57 тыс. руб., в 2019 - на 269,37 тыс. руб. не изменит темпов роста тарифов на услуги по передаче электрической энергии, рассчитанных без учета ее выполнения. Таким образом, ценовые (тарифные) последствия выполнения инвестиционной программы отсутствуют. </t>
  </si>
  <si>
    <t xml:space="preserve">     Проект изменений в инвестиционную программу МУП ЖКХ "Моргашуское" по техническому перевооружению и реконструкции объектов электросетевого хозяйства на  2015-2019 годы (с корректировкой на 2017-2019 годы) соответствует значениям целевых показателей надежности и качества услуг для целей формирования инвестиционной программы, определенным в соответствии с пунктом 4 Порядка  установления целевых показателей для целей формирования инвестиционных программ сетевых организаций, в том числе организации по управлению единой национальной (общероссийской) электрической сетью, утвержденного приказом Минэнерго России от 10.06.2014 № 346.
</t>
  </si>
  <si>
    <t>Приложение 1 к письму Государственной службы Чувашской Республики по конкурентной политике и тарифам от 17.05.2016                                                             № 02/16-1652</t>
  </si>
  <si>
    <t>Приложение 2 к письму Государственной службы Чувашской Республики по конкурентной политике и тарифам от 17.05.2016                                                             № 02/16-1652</t>
  </si>
  <si>
    <t>Оценка соответствия проекта инвестиционной программы значениям целевых показателей надежности и качества услуг для целей формирования инвестиционной программы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</si>
</sst>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RIF\tarif5\&#1050;&#1088;&#1080;&#1089;&#1090;&#1080;&#1085;&#1072;\30.12%20&#1056;&#1072;&#1089;&#1095;&#1077;&#1090;%20&#1090;&#1072;&#1088;&#1080;&#1092;&#1086;&#1074;%20&#1042;&#1057;&#1045;&#1052;%20(&#1089;%20&#1091;&#1095;%20&#1054;&#1054;&#1054;%20&#1069;&#1050;%20&#1053;&#1086;&#1074;&#1086;&#1089;&#1077;&#1090;&#110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RIF\tarif_eias\&#1054;&#1090;&#1087;&#1088;&#1072;&#1074;&#1083;&#1077;&#1085;&#1086;%20&#1087;&#1086;%20&#1045;&#1048;&#1040;&#1057;\2%20&#1069;&#1083;&#1077;&#1082;&#1090;&#1088;&#1086;%20&#1101;&#1085;&#1077;&#1088;&#1075;&#1080;&#1103;\2016\08.04.2016\PEREDACHA%20M2016(v1%200)%20(v1%200%20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на 2016"/>
      <sheetName val="2017"/>
      <sheetName val="2018"/>
      <sheetName val="2019"/>
      <sheetName val="Лист3"/>
    </sheetNames>
    <sheetDataSet>
      <sheetData sheetId="0">
        <row r="10">
          <cell r="E10">
            <v>7.4805000000000001</v>
          </cell>
          <cell r="AG10">
            <v>4182.79</v>
          </cell>
        </row>
      </sheetData>
      <sheetData sheetId="1">
        <row r="10">
          <cell r="E10">
            <v>7.4805000000000001</v>
          </cell>
          <cell r="AG10">
            <v>4400.3</v>
          </cell>
        </row>
      </sheetData>
      <sheetData sheetId="2">
        <row r="10">
          <cell r="E10">
            <v>7.4805000000000001</v>
          </cell>
          <cell r="AJ10">
            <v>4499.3999999999996</v>
          </cell>
        </row>
      </sheetData>
      <sheetData sheetId="3">
        <row r="10">
          <cell r="E10">
            <v>7.4805000000000001</v>
          </cell>
          <cell r="AG10">
            <v>4222.95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List01"/>
      <sheetName val="modProv"/>
      <sheetName val="Инструкция"/>
      <sheetName val="Лог обновления"/>
      <sheetName val="Титульный"/>
      <sheetName val="Справочники"/>
      <sheetName val="P2.1 У.Е. 2016"/>
      <sheetName val="P2.2 У.Е. 2016"/>
      <sheetName val="4 баланс ээ"/>
      <sheetName val="5 баланс мощности"/>
      <sheetName val="6 баланс мощности"/>
      <sheetName val="Расчет ВН1"/>
      <sheetName val="НВВ РСК 2016 (I пол)"/>
      <sheetName val="НВВ РСК 2016 (II пол)"/>
      <sheetName val="НВВ РСК 2016"/>
      <sheetName val="НВВ РСК последующие года"/>
      <sheetName val="Расчет тарифов (население)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4-2023)"/>
      <sheetName val="Расчет НВВ по RAB (2014-2023)"/>
      <sheetName val="Расчет расх. по RAB (13-17)корр"/>
      <sheetName val="Расчет НВВ по RAB (13-17)корр"/>
      <sheetName val="Расчет расх. по RAB (15-19)корр"/>
      <sheetName val="Расчет НВВ по RAB (15-19)корр"/>
      <sheetName val="Расчет расх. по RAB (15-19)согл"/>
      <sheetName val="Расчет НВВ по RAB (15-19)согл"/>
      <sheetName val="Расчет расх. по RAB (2015-2024)"/>
      <sheetName val="Расчет НВВ по RAB (2015-2024)"/>
      <sheetName val="Расчет расх. по RAB (2016-2025)"/>
      <sheetName val="Расчет НВВ по RAB (2016-2025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1"/>
      <sheetName val="et_union_ver2"/>
      <sheetName val="TEHSHEET"/>
      <sheetName val="AllSheetsInThisWorkbook"/>
      <sheetName val="REESTR_ORG"/>
      <sheetName val="modInstruction"/>
      <sheetName val="modfrmCheckUpdates"/>
      <sheetName val="modHTTP"/>
      <sheetName val="modUpdTemplMain"/>
      <sheetName val="modThisWorkbook"/>
      <sheetName val="modfrmReestr"/>
      <sheetName val="modReestr"/>
      <sheetName val="modList00"/>
      <sheetName val="modList08"/>
      <sheetName val="modList10"/>
      <sheetName val="modList11"/>
      <sheetName val="modList16"/>
      <sheetName val="Листы с ошибкам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M8">
            <v>2336483.9569999999</v>
          </cell>
        </row>
        <row r="11">
          <cell r="N11">
            <v>279409.02770396281</v>
          </cell>
        </row>
        <row r="12">
          <cell r="N12">
            <v>495328.1852390531</v>
          </cell>
        </row>
        <row r="18">
          <cell r="N18">
            <v>-73186.487488213548</v>
          </cell>
        </row>
        <row r="68">
          <cell r="N68">
            <v>139302.61125593627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L6" sqref="L6"/>
    </sheetView>
  </sheetViews>
  <sheetFormatPr defaultRowHeight="15.75"/>
  <cols>
    <col min="1" max="1" width="34.85546875" style="1" customWidth="1"/>
    <col min="2" max="2" width="6" style="1" customWidth="1"/>
    <col min="3" max="3" width="9.140625" style="2" customWidth="1"/>
    <col min="4" max="4" width="10.7109375" style="2" customWidth="1"/>
    <col min="5" max="5" width="7.28515625" style="2" customWidth="1"/>
    <col min="6" max="6" width="10.42578125" style="2" customWidth="1"/>
    <col min="7" max="7" width="6.85546875" style="2" customWidth="1"/>
    <col min="8" max="8" width="9.42578125" style="2" customWidth="1"/>
    <col min="9" max="9" width="7" style="2" customWidth="1"/>
    <col min="10" max="10" width="10" style="2" customWidth="1"/>
    <col min="11" max="11" width="7" style="2" customWidth="1"/>
    <col min="12" max="16384" width="9.140625" style="2"/>
  </cols>
  <sheetData>
    <row r="1" spans="1:11" ht="84" customHeight="1">
      <c r="G1" s="17" t="s">
        <v>16</v>
      </c>
      <c r="H1" s="17"/>
      <c r="I1" s="17"/>
      <c r="J1" s="17"/>
      <c r="K1" s="17"/>
    </row>
    <row r="2" spans="1:11" ht="21" customHeight="1">
      <c r="H2" s="1"/>
      <c r="I2" s="1"/>
      <c r="J2" s="1"/>
      <c r="K2" s="1"/>
    </row>
    <row r="3" spans="1:11">
      <c r="A3" s="15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s="3" customFormat="1" ht="15.75" customHeight="1">
      <c r="A5" s="16" t="s">
        <v>1</v>
      </c>
      <c r="B5" s="16" t="s">
        <v>0</v>
      </c>
      <c r="C5" s="16">
        <v>2015</v>
      </c>
      <c r="D5" s="16">
        <v>2016</v>
      </c>
      <c r="E5" s="16" t="s">
        <v>5</v>
      </c>
      <c r="F5" s="16">
        <v>2017</v>
      </c>
      <c r="G5" s="16" t="s">
        <v>5</v>
      </c>
      <c r="H5" s="16">
        <v>2018</v>
      </c>
      <c r="I5" s="16" t="s">
        <v>5</v>
      </c>
      <c r="J5" s="16">
        <v>2019</v>
      </c>
      <c r="K5" s="16" t="s">
        <v>5</v>
      </c>
    </row>
    <row r="6" spans="1:11" s="1" customFormat="1" ht="30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1" customFormat="1">
      <c r="A7" s="20" t="s">
        <v>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3">
      <c r="A8" s="13" t="s">
        <v>11</v>
      </c>
      <c r="B8" s="8" t="s">
        <v>2</v>
      </c>
      <c r="C8" s="6">
        <v>3776.45</v>
      </c>
      <c r="D8" s="6">
        <v>4182.79</v>
      </c>
      <c r="E8" s="5">
        <f>D8/C8*100</f>
        <v>110.75984059103125</v>
      </c>
      <c r="F8" s="6">
        <v>4400.3</v>
      </c>
      <c r="G8" s="5">
        <f>F8/D8*100</f>
        <v>105.20011762483892</v>
      </c>
      <c r="H8" s="6">
        <v>4499.3999999999996</v>
      </c>
      <c r="I8" s="5">
        <f>H8/F8*100</f>
        <v>102.25211917369268</v>
      </c>
      <c r="J8" s="6">
        <v>4222.95</v>
      </c>
      <c r="K8" s="5">
        <f>J8/H8*100</f>
        <v>93.85584744632618</v>
      </c>
    </row>
    <row r="9" spans="1:11" ht="47.25">
      <c r="A9" s="4" t="s">
        <v>3</v>
      </c>
      <c r="B9" s="8" t="s">
        <v>2</v>
      </c>
      <c r="C9" s="6">
        <f>269.37+426.76</f>
        <v>696.13</v>
      </c>
      <c r="D9" s="6">
        <f>269.37+430</f>
        <v>699.37</v>
      </c>
      <c r="E9" s="5">
        <f>D9/C9*100</f>
        <v>100.4654303075575</v>
      </c>
      <c r="F9" s="6">
        <f>269.37+440</f>
        <v>709.37</v>
      </c>
      <c r="G9" s="5">
        <f>F9/D9*100</f>
        <v>101.42985830104236</v>
      </c>
      <c r="H9" s="6">
        <f>269.37+375.2</f>
        <v>644.56999999999994</v>
      </c>
      <c r="I9" s="5">
        <f>H9/F9*100</f>
        <v>90.865133851163705</v>
      </c>
      <c r="J9" s="6">
        <v>269.37</v>
      </c>
      <c r="K9" s="5">
        <f t="shared" ref="K9:K16" si="0">J9/H9*100</f>
        <v>41.79065113176226</v>
      </c>
    </row>
    <row r="10" spans="1:11" ht="115.5" customHeight="1">
      <c r="A10" s="13" t="s">
        <v>13</v>
      </c>
      <c r="B10" s="8" t="s">
        <v>2</v>
      </c>
      <c r="C10" s="6">
        <v>623.07000000000005</v>
      </c>
      <c r="D10" s="6">
        <v>633.46</v>
      </c>
      <c r="E10" s="5">
        <f>D10/C10*100</f>
        <v>101.66754939252411</v>
      </c>
      <c r="F10" s="6">
        <v>653.85</v>
      </c>
      <c r="G10" s="5">
        <f t="shared" ref="G10:G11" si="1">F10/D10*100</f>
        <v>103.21882991822689</v>
      </c>
      <c r="H10" s="6">
        <v>596.84</v>
      </c>
      <c r="I10" s="5">
        <f t="shared" ref="I10:I16" si="2">H10/F10*100</f>
        <v>91.280874818383424</v>
      </c>
      <c r="J10" s="6">
        <v>221.64</v>
      </c>
      <c r="K10" s="5">
        <f t="shared" si="0"/>
        <v>37.135580725152465</v>
      </c>
    </row>
    <row r="11" spans="1:11" ht="47.25">
      <c r="A11" s="14" t="s">
        <v>12</v>
      </c>
      <c r="B11" s="9" t="s">
        <v>4</v>
      </c>
      <c r="C11" s="10">
        <f>C8/7.002</f>
        <v>539.3387603541845</v>
      </c>
      <c r="D11" s="10">
        <f>'[1]Расчет на 2016'!$AG$10/'[1]Расчет на 2016'!$E$10</f>
        <v>559.15914711583446</v>
      </c>
      <c r="E11" s="11">
        <f>D11/C11*100</f>
        <v>103.67494202505192</v>
      </c>
      <c r="F11" s="10">
        <f>'[1]2017'!$AG$10/'[1]2017'!$E$10</f>
        <v>588.23608047590403</v>
      </c>
      <c r="G11" s="11">
        <f t="shared" si="1"/>
        <v>105.20011762483894</v>
      </c>
      <c r="H11" s="10">
        <f>'[1]2018'!$AJ$10/'[1]2018'!$E$10</f>
        <v>601.48385803088024</v>
      </c>
      <c r="I11" s="11">
        <f t="shared" si="2"/>
        <v>102.25211917369271</v>
      </c>
      <c r="J11" s="10">
        <f>'[1]2019'!$AG$10/'[1]2019'!$E$10</f>
        <v>564.5277722077401</v>
      </c>
      <c r="K11" s="11">
        <f t="shared" si="0"/>
        <v>93.85584744632618</v>
      </c>
    </row>
    <row r="12" spans="1:11" ht="18.75" customHeight="1">
      <c r="A12" s="20" t="s">
        <v>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63">
      <c r="A13" s="13" t="s">
        <v>11</v>
      </c>
      <c r="B13" s="8" t="s">
        <v>2</v>
      </c>
      <c r="C13" s="6">
        <f>C8</f>
        <v>3776.45</v>
      </c>
      <c r="D13" s="6">
        <f>D8</f>
        <v>4182.79</v>
      </c>
      <c r="E13" s="5">
        <f t="shared" ref="E13:E16" si="3">D13/C13*100</f>
        <v>110.75984059103125</v>
      </c>
      <c r="F13" s="6">
        <f>F8</f>
        <v>4400.3</v>
      </c>
      <c r="G13" s="5">
        <f t="shared" ref="G13:G16" si="4">F13/D13*100</f>
        <v>105.20011762483892</v>
      </c>
      <c r="H13" s="6">
        <f>H8</f>
        <v>4499.3999999999996</v>
      </c>
      <c r="I13" s="5">
        <f t="shared" si="2"/>
        <v>102.25211917369268</v>
      </c>
      <c r="J13" s="6">
        <f>J8</f>
        <v>4222.95</v>
      </c>
      <c r="K13" s="5">
        <f t="shared" si="0"/>
        <v>93.85584744632618</v>
      </c>
    </row>
    <row r="14" spans="1:11" ht="47.25">
      <c r="A14" s="4" t="s">
        <v>3</v>
      </c>
      <c r="B14" s="8" t="s">
        <v>2</v>
      </c>
      <c r="C14" s="6">
        <f>C9</f>
        <v>696.13</v>
      </c>
      <c r="D14" s="6">
        <f>'[2]Расчет НВВ по RAB (2011-2017)'!$N$11+'[2]Расчет НВВ по RAB (2011-2017)'!$N$12+'[2]Расчет НВВ по RAB (2011-2017)'!$N$18-'[2]Расчет НВВ по RAB (2011-2017)'!$N$68</f>
        <v>562248.11419886607</v>
      </c>
      <c r="E14" s="5">
        <f t="shared" si="3"/>
        <v>80767.68910962982</v>
      </c>
      <c r="F14" s="6">
        <f>F9</f>
        <v>709.37</v>
      </c>
      <c r="G14" s="5">
        <f>F14/D14*100</f>
        <v>0.12616671929807438</v>
      </c>
      <c r="H14" s="6">
        <f>H9</f>
        <v>644.56999999999994</v>
      </c>
      <c r="I14" s="5">
        <f t="shared" si="2"/>
        <v>90.865133851163705</v>
      </c>
      <c r="J14" s="6">
        <f>J9</f>
        <v>269.37</v>
      </c>
      <c r="K14" s="5">
        <f t="shared" si="0"/>
        <v>41.79065113176226</v>
      </c>
    </row>
    <row r="15" spans="1:11" ht="94.5">
      <c r="A15" s="4" t="s">
        <v>9</v>
      </c>
      <c r="B15" s="8" t="s">
        <v>2</v>
      </c>
      <c r="C15" s="7">
        <v>623.07000000000005</v>
      </c>
      <c r="D15" s="7">
        <v>633.46</v>
      </c>
      <c r="E15" s="5">
        <f t="shared" si="3"/>
        <v>101.66754939252411</v>
      </c>
      <c r="F15" s="7">
        <v>709.37</v>
      </c>
      <c r="G15" s="5">
        <f t="shared" si="4"/>
        <v>111.98339279512517</v>
      </c>
      <c r="H15" s="7">
        <v>644.57000000000005</v>
      </c>
      <c r="I15" s="5">
        <f t="shared" si="2"/>
        <v>90.865133851163719</v>
      </c>
      <c r="J15" s="7">
        <v>269.37</v>
      </c>
      <c r="K15" s="5">
        <f t="shared" si="0"/>
        <v>41.79065113176226</v>
      </c>
    </row>
    <row r="16" spans="1:11" ht="47.25">
      <c r="A16" s="14" t="s">
        <v>12</v>
      </c>
      <c r="B16" s="9" t="s">
        <v>4</v>
      </c>
      <c r="C16" s="10">
        <f>C11</f>
        <v>539.3387603541845</v>
      </c>
      <c r="D16" s="10">
        <f>D11</f>
        <v>559.15914711583446</v>
      </c>
      <c r="E16" s="11">
        <f t="shared" si="3"/>
        <v>103.67494202505192</v>
      </c>
      <c r="F16" s="10">
        <f>F11</f>
        <v>588.23608047590403</v>
      </c>
      <c r="G16" s="11">
        <f t="shared" si="4"/>
        <v>105.20011762483894</v>
      </c>
      <c r="H16" s="10">
        <f>H11</f>
        <v>601.48385803088024</v>
      </c>
      <c r="I16" s="11">
        <f t="shared" si="2"/>
        <v>102.25211917369271</v>
      </c>
      <c r="J16" s="10">
        <f>J11</f>
        <v>564.5277722077401</v>
      </c>
      <c r="K16" s="11">
        <f t="shared" si="0"/>
        <v>93.85584744632618</v>
      </c>
    </row>
    <row r="18" spans="1:11" ht="217.5" customHeight="1">
      <c r="A18" s="18" t="s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20.25" customHeight="1">
      <c r="A19" s="19" t="s">
        <v>10</v>
      </c>
      <c r="B19" s="19"/>
      <c r="C19" s="19"/>
      <c r="D19" s="19"/>
    </row>
  </sheetData>
  <mergeCells count="17">
    <mergeCell ref="G1:K1"/>
    <mergeCell ref="A18:K18"/>
    <mergeCell ref="A19:D19"/>
    <mergeCell ref="A7:K7"/>
    <mergeCell ref="A12:K12"/>
    <mergeCell ref="A3:K3"/>
    <mergeCell ref="B5:B6"/>
    <mergeCell ref="A5:A6"/>
    <mergeCell ref="C5:C6"/>
    <mergeCell ref="D5:D6"/>
    <mergeCell ref="F5:F6"/>
    <mergeCell ref="H5:H6"/>
    <mergeCell ref="J5:J6"/>
    <mergeCell ref="E5:E6"/>
    <mergeCell ref="G5:G6"/>
    <mergeCell ref="I5:I6"/>
    <mergeCell ref="K5:K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O5" sqref="O5"/>
    </sheetView>
  </sheetViews>
  <sheetFormatPr defaultRowHeight="15"/>
  <sheetData>
    <row r="1" spans="1:11" ht="95.25" customHeight="1">
      <c r="F1" s="17" t="s">
        <v>17</v>
      </c>
      <c r="G1" s="17"/>
      <c r="H1" s="17"/>
      <c r="I1" s="17"/>
      <c r="J1" s="1"/>
      <c r="K1" s="1"/>
    </row>
    <row r="3" spans="1:11" ht="56.25" customHeight="1">
      <c r="A3" s="21" t="s">
        <v>18</v>
      </c>
      <c r="B3" s="21"/>
      <c r="C3" s="21"/>
      <c r="D3" s="21"/>
      <c r="E3" s="21"/>
      <c r="F3" s="21"/>
      <c r="G3" s="21"/>
      <c r="H3" s="21"/>
      <c r="I3" s="21"/>
    </row>
    <row r="5" spans="1:11" ht="147.75" customHeight="1">
      <c r="A5" s="18" t="s">
        <v>15</v>
      </c>
      <c r="B5" s="18"/>
      <c r="C5" s="18"/>
      <c r="D5" s="18"/>
      <c r="E5" s="18"/>
      <c r="F5" s="18"/>
      <c r="G5" s="18"/>
      <c r="H5" s="18"/>
      <c r="I5" s="18"/>
    </row>
    <row r="8" spans="1:11">
      <c r="A8" s="12" t="s">
        <v>10</v>
      </c>
    </row>
  </sheetData>
  <mergeCells count="3">
    <mergeCell ref="F1:I1"/>
    <mergeCell ref="A3:I3"/>
    <mergeCell ref="A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35vqOvZL7RSq0BDjNoCHzOocSs6CEb7NkxvPkJwpE5o=</DigestValue>
    </Reference>
    <Reference URI="#idOfficeObject" Type="http://www.w3.org/2000/09/xmldsig#Object">
      <DigestMethod Algorithm="http://www.w3.org/2001/04/xmldsig-more#gostr3411"/>
      <DigestValue>FcB+i/FFtKoyGKR9bRH6xU/axEKsgDv1plQnwIoBOS0=</DigestValue>
    </Reference>
  </SignedInfo>
  <SignatureValue>
    H7N3qNblQyN9bYCaHTyACtwjuZNjfgk72hNIIJmmFUwXqvfMecte+xaImHyxCH8+TRiHeP0H
    hqN0UG4MwUQvRw==
  </SignatureValue>
  <KeyInfo>
    <X509Data>
      <X509Certificate>
          MIIKbTCCChygAwIBAgIKJj6YvgABAAAQPTAIBgYqhQMCAgMwggFYMRgwFgYFKoUDZAESDTEx
          MjIxMzAwMDg3OTExGjAYBggqhQMDgQMBARIMMDAyMTMwMTA2MTg1MTgwNgYDVQQJDC/Qn9GA
          0LXQt9C40LTQtdC90YLRgdC60LjQuSDQsdGD0LvRjNCy0LDRgCDQtC4xMDEfMB0GCSqGSIb3
          DQEJARYQY2VydGFkbWluQGNhcC5ydTELMAkGA1UEBhMCUlUxRDBCBgNVBAgMOzIxINCn0YPQ
          stCw0YjRgdC60LDRjyDQoNC10YHQv9GD0LHQu9C40LrQsCAtINCn0YPQstCw0YjQuNGPMRsw
          GQYDVQQHDBLQp9C10LHQvtC60YHQsNGA0YsxOjA4BgNVBAoMMdCc0LjQvdC40L3RhNC+0YDQ
          vNC/0L7Qu9C40YLQuNC60Lgg0KfRg9Cy0LDRiNC40LgxGTAXBgNVBAMMENCj0KYg0JzQmNCf
          INCn0KAwHhcNMTUxMTIwMTUzNzAwWhcNMTYxMTIwMTU0NzAwWjCCAvgxFjAUBgUqhQNkAxIL
          MDEyMDYwNzM3ODYxGDAWBgUqhQNkARINMTA0MjEyODAxMDY2MDEaMBgGCCqFAwOBAwEBEgww
          MDIxMjgwNTQ1MTgxIDAeBgkqhkiG9w0BCQEWEXNtZXYtdGFyaWZAY2FwLnJ1MQswCQYDVQQG
          EwJSVTFGMEQGA1UECAw9MjEg0KfRg9Cy0LDRiNGB0LrQsNGPINCg0LXRgdC/0YPQsdC70LjQ
          utCwIOKAkyDQp9GD0LLQsNGI0LjRjzEfMB0GA1UEBwwW0KDRg9C60L7QstC+0LTRgdGC0LLQ
          vjFrMGkGA1UECgxi0JPQvtGB0YHQu9GD0LbQsdCwINCn0YPQstCw0YjQuNC4INC/0L4g0LrQ
          vtC90LrRg9GA0LXQvdGC0L3QvtC5INC/0L7Qu9C40YLQuNC60LUg0Lgg0YLQsNGA0LjRhNCw
          0LwxHzAdBgNVBAsMFtCg0YPQutC+0LLQvtC00YHRgtCy0L4xazBpBgNVBAMMYtCT0L7RgdGB
          0LvRg9C20LHQsCDQp9GD0LLQsNGI0LjQuCDQv9C+INC60L7QvdC60YPRgNC10L3RgtC90L7Q
          uSDQv9C+0LvQuNGC0LjQutC1INC4INGC0LDRgNC40YTQsNC8MX4wfAYJKoZIhvcNAQkIDG80
          MjgwMDQsINCn0YPQstCw0YjRgdC60LDRjyDQoNC10YHQv9GD0LHQu9C40LrQsCwg0LMuINCn
          0LXQsdC+0LrRgdCw0YDRiywg0L/Qu9C+0YnQsNC00Ywg0KDQtdGB0L/Rg9Cx0LvQuNC60Lgs
          IDIxLzAtBgNVBAkMJtC/0LvQvtGJ0LDQtNGMINCg0LXRgdC/0YPQsdC70LjQutC4LCAyMSEw
          HwYDVQQMDBjQoNGD0LrQvtCy0L7QtNC40YLQtdC70YwxKDAmBgNVBCoMH9CQ0LvRjNCx0LjQ
          vdCwINCV0LPQvtGA0L7QstC90LAxFzAVBgNVBAQMDtCV0LPQvtGA0L7QstCwMGMwHAYGKoUD
          AgITMBIGByqFAwICJAAGByqFAwICHgEDQwAEQLq4qaGDP8azPqJth75wmPNNcud0ceM9+Fl4
          8/VeLcQiQPCLouozIY4yuta4O8x80YLrtJuTx4O8YfR1kG3ORzyjggUgMIIFHDAOBgNVHQ8B
          Af8EBAMCBPAwQAYDVR0lBDkwNwYGKoUDZAICBggrBgEFBQcDBAYHKoUDAgIiGgYHKoUDAgIi
          GQYHKoUDAgIiBgYIKwYBBQUHAwIwHQYDVR0OBBYEFAqNzo//M7nmxBMsqrq1RTqvzo9+MIIB
          mQYDVR0jBIIBkDCCAYyAFN5volES9YvJjxuVVfrX06oZp1NwoYIBYKSCAVwwggFYMRgwFgYF
          KoUDZAESDTExMjIxMzAwMDg3OTExGjAYBggqhQMDgQMBARIMMDAyMTMwMTA2MTg1MTgwNgYD
          VQQJDC/Qn9GA0LXQt9C40LTQtdC90YLRgdC60LjQuSDQsdGD0LvRjNCy0LDRgCDQtC4xMDEf
          MB0GCSqGSIb3DQEJARYQY2VydGFkbWluQGNhcC5ydTELMAkGA1UEBhMCUlUxRDBCBgNVBAgM
          OzIxINCn0YPQstCw0YjRgdC60LDRjyDQoNC10YHQv9GD0LHQu9C40LrQsCAtINCn0YPQstCw
          0YjQuNGPMRswGQYDVQQHDBLQp9C10LHQvtC60YHQsNGA0YsxOjA4BgNVBAoMMdCc0LjQvdC4
          0L3RhNC+0YDQvNC/0L7Qu9C40YLQuNC60Lgg0KfRg9Cy0LDRiNC40LgxGTAXBgNVBAMMENCj
          0KYg0JzQmNCfINCn0KCCEBbTGu1AfeW+QlUUyB5NplYwgZIGA1UdHwSBijCBhzA1oDOgMYYv
          aHR0cDovL3d3dy5jYXAucnUvY2VydHNydi9jZXJ0ZW5yb2xsL3VjX21pcC5jcmwwTqBMoEqG
          SGh0dHA6Ly9wa2ktcmEuY2FwLnJ1L3JhL2NkcC9kZTZmYTI1MTEyZjU4YmM5OGYxYjk1NTVm
          YWQ3ZDNhYTE5YTc1MzcwLmNybDCBsQYIKwYBBQUHAQEEgaQwgaEwLgYIKwYBBQUHMAGGImh0
          dHA6Ly9wa2ktcmEuY2FwLnJ1L29jc3Avb2NzcC5zcmYwOwYIKwYBBQUHMAKGL2h0dHA6Ly93
          d3cuY2FwLnJ1L2NlcnRzcnYvY2VydGVucm9sbC91Y19taXAuY3J0MDIGCCsGAQUFBzAChiZo
          dHRwOi8vcGtpLXJhLmNhcC5ydS9yYS9jZHAvdWNfbWlwLmNydDArBgNVHRAEJDAigA8yMDE1
          MTEyMDE1MzcwMFqBDzIwMTYxMTIwMTUzNzAwWjAnBgNVHSAEIDAeMAgGBiqFA2RyAjAIBgYq
          hQNkcQEwCAYGKoUDZHECMDYGBSqFA2RvBC0MKyLQmtGA0LjQv9GC0L7Qn9GA0L4gQ1NQIiAo
          0LLQtdGA0YHQuNGPIDMuNikwggEzBgUqhQNkcASCASgwggEkDCsi0JrRgNC40L/RgtC+0J/R
          gNC+IENTUCIgKNCy0LXRgNGB0LjRjyAzLjYpDFMi0KPQtNC+0YHRgtC+0LLQtdGA0Y/RjtGJ
          0LjQuSDRhtC10L3RgtGAICLQmtGA0LjQv9GC0L7Qn9GA0L4g0KPQpiIg0LLQtdGA0YHQuNC4
          IDEuNQxP0KHQtdGA0YLQuNGE0LjQutCw0YIg0YHQvtC+0YLQstC10YLRgdGC0LLQuNGPIOKE
          liDQodCkLzEyNC0yMjM4INC+0YIgMDQuMTAuMjAxMwxP0KHQtdGA0YLQuNGE0LjQutCw0YIg
          0YHQvtC+0YLQstC10YLRgdGC0LLQuNGPIOKEliDQodCkLzEyOC0yMzUxINC+0YIgMTUuMDQu
          MjAxNDAIBgYqhQMCAgMDQQCPfAScUz1SnyMg0D/yvva1/2RKek3lF/d3UNFY5ffiUyJBftS0
          QRFeHun9h3gK1hwzEUz11E8f/7C5T4TEyOwl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YVcgc+9Ln14eucp9uhpMN+cjTGM=</DigestValue>
      </Reference>
      <Reference URI="/xl/calcChain.xml?ContentType=application/vnd.openxmlformats-officedocument.spreadsheetml.calcChain+xml">
        <DigestMethod Algorithm="http://www.w3.org/2000/09/xmldsig#sha1"/>
        <DigestValue>x8tDis61UQiMewGH5oV8Ev78Ij4=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s+SuSOTnQtuLUnyorcSg2y/BzqA=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bMjLq+JJrr73k2huiWocS6hVlEo=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ymuUj3v5I4GtuVid/Niy2lQy3qo=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5lLF6HuuvFWomoq+tAfh8+r1yhY=</DigestValue>
      </Reference>
      <Reference URI="/xl/sharedStrings.xml?ContentType=application/vnd.openxmlformats-officedocument.spreadsheetml.sharedStrings+xml">
        <DigestMethod Algorithm="http://www.w3.org/2000/09/xmldsig#sha1"/>
        <DigestValue>23jOt02AXJT1eBEdLXmw3K/ufEg=</DigestValue>
      </Reference>
      <Reference URI="/xl/styles.xml?ContentType=application/vnd.openxmlformats-officedocument.spreadsheetml.styles+xml">
        <DigestMethod Algorithm="http://www.w3.org/2000/09/xmldsig#sha1"/>
        <DigestValue>mcCSYXZkcCAj/pcTU+gK2Vuy66E=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JqG//5W/9F7Td+w1pdkxHtKeuZA=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c1C4yDwr2ogyiMzkwKqD+8mwlDE=</DigestValue>
      </Reference>
      <Reference URI="/xl/worksheets/sheet2.xml?ContentType=application/vnd.openxmlformats-officedocument.spreadsheetml.worksheet+xml">
        <DigestMethod Algorithm="http://www.w3.org/2000/09/xmldsig#sha1"/>
        <DigestValue>pyYTzI4OGMTKcgMvpvqVMU8JRAg=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2016-05-17T05:51:31Z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подписано</SignatureComments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2016-05-04T06:09:39Z</cp:lastPrinted>
  <dcterms:created xsi:type="dcterms:W3CDTF">2016-04-29T12:39:46Z</dcterms:created>
  <dcterms:modified xsi:type="dcterms:W3CDTF">2016-05-17T05:47:55Z</dcterms:modified>
</cp:coreProperties>
</file>